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A24E341-2A22-4B24-B04F-0A666B3190F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alcChain>
</file>

<file path=xl/sharedStrings.xml><?xml version="1.0" encoding="utf-8"?>
<sst xmlns="http://schemas.openxmlformats.org/spreadsheetml/2006/main" count="431" uniqueCount="236">
  <si>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</si>
  <si>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</si>
  <si>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</si>
  <si>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</si>
  <si>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</si>
  <si>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</si>
  <si>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</si>
  <si>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</si>
  <si>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</si>
  <si>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</si>
  <si>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</si>
  <si>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</si>
  <si>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</si>
  <si>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</si>
  <si>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</si>
  <si>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</si>
  <si>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</si>
  <si>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</si>
  <si>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</si>
  <si>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</si>
  <si>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</si>
  <si>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</si>
  <si>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</si>
  <si>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</si>
  <si>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</si>
  <si>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</si>
  <si>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</si>
  <si>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</si>
  <si>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</si>
  <si>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</si>
  <si>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</si>
  <si>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</si>
  <si>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</si>
  <si>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</si>
  <si>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</si>
  <si>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</si>
  <si>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</si>
  <si>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</si>
  <si>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</si>
  <si>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</si>
  <si>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</si>
  <si>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</si>
  <si>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</si>
  <si>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</si>
  <si>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</si>
  <si>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</si>
  <si>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</si>
  <si>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</si>
  <si>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</si>
  <si>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</si>
  <si>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</si>
  <si>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</si>
  <si>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</si>
  <si>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</si>
  <si>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</si>
  <si>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</si>
  <si>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</si>
  <si>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</si>
  <si>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</si>
  <si>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</si>
  <si>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</si>
  <si>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</si>
  <si>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</si>
  <si>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</si>
  <si>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</si>
  <si>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</si>
  <si>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</si>
  <si>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</si>
  <si>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</si>
  <si>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</si>
  <si>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</si>
  <si>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</si>
  <si>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</si>
  <si>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Velikaya, NM; Tatarov, RA</t>
  </si>
  <si>
    <t/>
  </si>
  <si>
    <t>Velikaya, Nataliya M.; Tatarov, Roman A.</t>
  </si>
  <si>
    <t>STRATEGIC PARTNERSHIP OF ROMANIAN AND MOLDAVIAN POLITICAL PARTIES IN THE NEW POLITICAL REALITIES</t>
  </si>
  <si>
    <t>MIROVAYA EKONOMIKA I MEZHDUNARODNYE OTNOSHENIYA</t>
  </si>
  <si>
    <t>Russian</t>
  </si>
  <si>
    <t>Article</t>
  </si>
  <si>
    <t>political parties; inter-party cooperation; unionism; Republic of Moldova; Romania; European integration</t>
  </si>
  <si>
    <t>The article examines the features and main directions of interaction between political parties of the Republic of Romania and the Republic of Moldova from the early 1990s to the present day. Analyzing the historical prerequisites for stable ties between political parties of the two countries, the authors draw attention to the fact that they are based on the shared ideas of unionism and formation of a single political and cultural space between Romania and Moldova. The authors also examine conditions for close cooperation between the parties such as Moldova's choice of the European path of development, strengthening strategic partnership with Romania and the EU countries and ensuring security in the region. This research demonstrates that the high degree of Romania's involvement in the Moldovan political processes creates special conditions for inter-party interaction, which covers different spheres of real politics. Considering political parties as important actors in the communication process that can influence political decisionmaking, the authors identify several areas of cooperation, including educational projects, youth initiatives, inter-party dialogue at various levels, activities of representative offices of Romanian parties on the territory of the Republic of Moldova, inclusion of Moldovan politicians in the electoral process in Romania. As a result, the research categorizes political parties of Moldova and Romania on the basis of their attitude to the ideas of unionism and main ideological priorities, into three groups. The authors emphasize that in the context of the Russian-Ukrainian conflict, the agenda of cooperation between Chisinau and Bucharest is reduced to the points of Romania supporting Moldova's European path and the latter ensuring its own security and sovereignty. Under these circumstances, cooperation between political stakeholders of the two states is intensifying. This kind of interaction mainly covers the right flank of Moldovan parties. The multidimensional nature of political interdependence between the two sides of the Prut demonstrates the high degree of mutual involvement of parties of the two states in each other's internal affairs. The basic principle in political programs of Romanian and Moldovan parties is the idea of Uniri. This idea of building a single state has become the leitmotif of establishing communication channels between the main actors of the political process in Romania and Moldova, who are committed to a common European future.</t>
  </si>
  <si>
    <t>[Velikaya, Nataliya M.] Russian Acad Sci, ISPR FCTAS RAS, Branch Fed Ctr Theoret &amp; Appl Sociol, Inst Sociopolit Res, 6,Bld 1,Fotieva Str, Moscow 119333, Russia; [Tatarov, Roman A.] Pridnestrovian State Univ, 128,October 25 Str, Tiraspol 3300, Moldova</t>
  </si>
  <si>
    <t>Russian Academy of Sciences; Federal Center of Theoretical &amp; Applied Sociology - FCTAS; Institute of Social &amp; Political Studies, Russian Academy of Sciences (ISPR RAS)</t>
  </si>
  <si>
    <t>Velikaya, NM (corresponding author), Russian Acad Sci, ISPR FCTAS RAS, Branch Fed Ctr Theoret &amp; Appl Sociol, Inst Sociopolit Res, 6,Bld 1,Fotieva Str, Moscow 119333, Russia.</t>
  </si>
  <si>
    <t>natalivelikaya@gmail.com; tatarov-roman.93@mail.ru</t>
  </si>
  <si>
    <t>NAUKA PUBLISHING HOUSE</t>
  </si>
  <si>
    <t>MOSCOW</t>
  </si>
  <si>
    <t>PROFSOYUZNAYA UL 90, MOSCOW, 117864, RUSSIA</t>
  </si>
  <si>
    <t>0131-2227</t>
  </si>
  <si>
    <t>MIROVAYA EKON MEZHD</t>
  </si>
  <si>
    <t>Mirovaya Ekon. Mezhdunarodyne Otnosheniya</t>
  </si>
  <si>
    <t>FEB</t>
  </si>
  <si>
    <t>10.20542/0131-2227-2023-67-2-52-66</t>
  </si>
  <si>
    <t>International Relations</t>
  </si>
  <si>
    <t>Emerging Sources Citation Index (ESCI)</t>
  </si>
  <si>
    <t>9T2SD</t>
  </si>
  <si>
    <t>2023-10-17</t>
  </si>
  <si>
    <t>WOS:000946880600005</t>
  </si>
  <si>
    <t>Pospieszna, P; Lown, P; Dietrich, S</t>
  </si>
  <si>
    <t>Pospieszna, Paulina; Lown, Patrick; Dietrich, Simone</t>
  </si>
  <si>
    <t>Building active youth in post-Soviet countries through civic education programmes: evidence from Poland</t>
  </si>
  <si>
    <t>EAST EUROPEAN POLITICS</t>
  </si>
  <si>
    <t>English</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</si>
  <si>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</si>
  <si>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</si>
  <si>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</si>
  <si>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</si>
  <si>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</si>
  <si>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</si>
  <si>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</si>
  <si>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</si>
  <si>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</si>
  <si>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</si>
  <si>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</si>
  <si>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ROUTLEDGE JOURNALS, TAYLOR &amp; FRANCIS LTD</t>
  </si>
  <si>
    <t>ABINGDON</t>
  </si>
  <si>
    <t>2-4 PARK SQUARE, MILTON PARK, ABINGDON OX14 4RN, OXON, ENGLAND</t>
  </si>
  <si>
    <t>2159-9165</t>
  </si>
  <si>
    <t>2159-9173</t>
  </si>
  <si>
    <t>EAST EUR POLITICS</t>
  </si>
  <si>
    <t>East Eur. Politics</t>
  </si>
  <si>
    <t>APR 3</t>
  </si>
  <si>
    <t>10.1080/21599165.2022.2102608</t>
  </si>
  <si>
    <t>JUL 2022</t>
  </si>
  <si>
    <t>Area Studies; Political Science</t>
  </si>
  <si>
    <t>Social Science Citation Index (SSCI)</t>
  </si>
  <si>
    <t>Area Studies; Government &amp; Law</t>
  </si>
  <si>
    <t>H4YN4</t>
  </si>
  <si>
    <t>hybrid</t>
  </si>
  <si>
    <t>WOS:000832915300001</t>
  </si>
  <si>
    <t>Bovarnick, S; Cody, C</t>
  </si>
  <si>
    <t>Bovarnick, Silvie; Cody, Claire</t>
  </si>
  <si>
    <t>Putting risk into perspective: Lessons for children and youth services from a participatory advocacy project with survivors of sexual violence in Albania, Moldova and Serbia</t>
  </si>
  <si>
    <t>CHILDREN AND YOUTH SERVICES REVIEW</t>
  </si>
  <si>
    <t>Young people; Sexual violence; Trauma; Participation; Empowerment; Risk</t>
  </si>
  <si>
    <t>POSTTRAUMATIC GROWTH; YOUNG-PEOPLE; TRAUMA; VOICE; TRAFFICKING; PROTECTION; VICTIMS; IMPACT; POLICY; ABUSE</t>
  </si>
  <si>
    <t>While engaging survivors of sexual violence in participatory advocacy may not be new to adult services, it is less common among children and youth services that commonly prioritise protection over participation. This paper draws on monitoring and evaluation data collected from a youth advocacy project with fifteen survivors of sexual violence in Albania, Moldova and Serbia. Secondary analysis, adopting a trauma-informed lens, was undertaken on data generated through shared learning events with project partners, focus groups with project staff and workshops with the young women involved. We argue that the identified gains for participants resonate with key elements of trauma-informed responses to sexual violence, namely establishing safety and trust, empowerment, and critical reflection. Although based on work with young women, our findings are relevant to children and youth services interested in engaging survivors in advocacy. Despite the significant ethical and practical challenges, we argue that it is important to put risk into perspective and not lose sight of the potential protective benefits of participatory work for participants.</t>
  </si>
  <si>
    <t>[Bovarnick, Silvie; Cody, Claire] Univ Bedfordshire, Int Ctr Researching Child Sexual Exploitat Violen, Univ Sq, Luton LU1 3JU, Beds, England</t>
  </si>
  <si>
    <t>University of Bedfordshire</t>
  </si>
  <si>
    <t>Bovarnick, S (corresponding author), Univ Bedfordshire, Int Ctr Researching Child Sexual Exploitat Violen, Univ Sq, Luton LU1 3JU, Beds, England.</t>
  </si>
  <si>
    <t>Silvie.Bovarnick@beds.ac.uk</t>
  </si>
  <si>
    <t>PERGAMON-ELSEVIER SCIENCE LTD</t>
  </si>
  <si>
    <t>OXFORD</t>
  </si>
  <si>
    <t>THE BOULEVARD, LANGFORD LANE, KIDLINGTON, OXFORD OX5 1GB, ENGLAND</t>
  </si>
  <si>
    <t>0190-7409</t>
  </si>
  <si>
    <t>1873-7765</t>
  </si>
  <si>
    <t>CHILD YOUTH SERV REV</t>
  </si>
  <si>
    <t>Child. Youth Serv. Rev.</t>
  </si>
  <si>
    <t>JUL</t>
  </si>
  <si>
    <t>10.1016/j.childyouth.2021.106003</t>
  </si>
  <si>
    <t>APR 2021</t>
  </si>
  <si>
    <t>Family Studies; Social Work</t>
  </si>
  <si>
    <t>TC0PR</t>
  </si>
  <si>
    <t>Green Submitted</t>
  </si>
  <si>
    <t>WOS:000668347800009</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</si>
  <si>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</si>
  <si>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</si>
  <si>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</si>
  <si>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PROPOSITOS Y REPRESENTACIONES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</si>
  <si>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</si>
  <si>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</si>
  <si>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</si>
  <si>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Russian Academy of Sciences; Federal Center of Theoretical &amp; Applied Sociology - FCTAS</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</si>
  <si>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</si>
  <si>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</si>
  <si>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</si>
  <si>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</si>
  <si>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</si>
  <si>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Russian Foundation for Basic Research(Russian Foundation for Basic Research (RFBR)Spanish Government)</t>
  </si>
  <si>
    <t>The research was supported by the Russian Foundation for Basic Research within the framework of the scientific project. 20-011-00899 Social memory of youth of the Eurasian integration countries: structure, state, and mechanisms of formation.</t>
  </si>
  <si>
    <t>UNIV SAN IGNACIO LOYOLA</t>
  </si>
  <si>
    <t>LIMA</t>
  </si>
  <si>
    <t>AVE LA FONTANA, S-N, LA MOLINA, LIMA, 00000, PERU</t>
  </si>
  <si>
    <t>2307-7999</t>
  </si>
  <si>
    <t>2310-4635</t>
  </si>
  <si>
    <t>PROPOS REPRESENT</t>
  </si>
  <si>
    <t>Propos. Represent.</t>
  </si>
  <si>
    <t>JAN</t>
  </si>
  <si>
    <t>SI</t>
  </si>
  <si>
    <t>e1389</t>
  </si>
  <si>
    <t>10.20511/pyr2021.v9nSPE1.1389</t>
  </si>
  <si>
    <t>Psychology, Educational</t>
  </si>
  <si>
    <t>Psychology</t>
  </si>
  <si>
    <t>US0YL</t>
  </si>
  <si>
    <t>WOS:000697163700020</t>
  </si>
  <si>
    <t>Dragoman, D; Luca, SA</t>
  </si>
  <si>
    <t>Dragoman, Dragos; Luca, Sabina-Adina</t>
  </si>
  <si>
    <t>Young People and Political Activism in Moldova Why Online Mobilization is Not Enough for Democratic Consolidation</t>
  </si>
  <si>
    <t>COMMUNIST AND POST-COMMUNIST STUDIES</t>
  </si>
  <si>
    <t>Moldova; street protests; elections; young people; democratization</t>
  </si>
  <si>
    <t>CIVIL-SOCIETY; PROTEST PARTICIPATION; SOVIET-UNION; SOCIAL MEDIA; RUSSIA; UKRAINE; SUPPORT; STATE; YOUTH; NOSTALGIA</t>
  </si>
  <si>
    <t>The election of a Socialist and pro-Russian candidate in December 2016 as president of Moldova marks a new turn in Moldovan politics. This is in contrast with the pro-Western attitudes of the previous government Political instability and changing international orientations, as emphasized by this article, are partly due to political alternative victories of parties supported by different social groups. Focusing on young people's activism, the article underlines the differentiation between the political success made possible by street protests in April 2009 and the political failure in December 2016. The findings may add a new explanation to Moldova's permanent instability.</t>
  </si>
  <si>
    <t>[Dragoman, Dragos; Luca, Sabina-Adina] Lucian Blaga Univ Sibiu, Dept Polit Sci, Sibiu, Romania</t>
  </si>
  <si>
    <t>Lucian Blaga University of Sibiu</t>
  </si>
  <si>
    <t>Dragoman, D (corresponding author), Lucian Blaga Univ Sibiu, Dept Polit Sci, Sibiu, Romania.</t>
  </si>
  <si>
    <t>Dragoman, Dragos/0000-0001-5939-3484</t>
  </si>
  <si>
    <t>UNIV CALIFORNIA PRESS</t>
  </si>
  <si>
    <t>OAKLAND</t>
  </si>
  <si>
    <t>155 GRAND AVE, SUITE 400, OAKLAND, CA 94612-3758 USA</t>
  </si>
  <si>
    <t>0967-067X</t>
  </si>
  <si>
    <t>1873-6920</t>
  </si>
  <si>
    <t>COMMUNIS POST-COMMUN</t>
  </si>
  <si>
    <t>Communist Post-Communist Stud.</t>
  </si>
  <si>
    <t>JUN</t>
  </si>
  <si>
    <t>10.1525/j.postcomstud.2020.53.2.76</t>
  </si>
  <si>
    <t>International Relations; Political Science</t>
  </si>
  <si>
    <t>International Relations; Government &amp; Law</t>
  </si>
  <si>
    <t>OH8LN</t>
  </si>
  <si>
    <t>WOS:000582843400006</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</si>
  <si>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</si>
  <si>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</si>
  <si>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</si>
  <si>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</si>
  <si>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</si>
  <si>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</si>
  <si>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</si>
  <si>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</si>
  <si>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</si>
  <si>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</si>
  <si>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</si>
  <si>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</si>
  <si>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</si>
  <si>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</si>
  <si>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</si>
  <si>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</si>
  <si>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</si>
  <si>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</si>
  <si>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</si>
  <si>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</si>
  <si>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</si>
  <si>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</si>
  <si>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</si>
  <si>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</si>
  <si>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KO1VN</t>
  </si>
  <si>
    <t>WOS:000515336500010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</si>
</sst>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74</v>
      </c>
      <c r="AD2" t="s">
        <v>74</v>
      </c>
      <c r="AE2" t="s">
        <v>74</v>
      </c>
      <c r="AF2" t="s">
        <v>74</v>
      </c>
      <c r="AG2">
        <v>43</v>
      </c>
      <c r="AH2">
        <v>0</v>
      </c>
      <c r="AI2">
        <v>0</v>
      </c>
      <c r="AJ2">
        <v>1</v>
      </c>
      <c r="AK2">
        <v>1</v>
      </c>
      <c r="AL2" t="s">
        <v>86</v>
      </c>
      <c r="AM2" t="s">
        <v>87</v>
      </c>
      <c r="AN2" t="s">
        <v>88</v>
      </c>
      <c r="AO2" t="s">
        <v>89</v>
      </c>
      <c r="AP2" t="s">
        <v>74</v>
      </c>
      <c r="AQ2" t="s">
        <v>74</v>
      </c>
      <c r="AR2" t="s">
        <v>90</v>
      </c>
      <c r="AS2" t="s">
        <v>91</v>
      </c>
      <c r="AT2" t="s">
        <v>92</v>
      </c>
      <c r="AU2">
        <v>2023</v>
      </c>
      <c r="AV2">
        <v>67</v>
      </c>
      <c r="AW2">
        <v>2</v>
      </c>
      <c r="AX2" t="s">
        <v>74</v>
      </c>
      <c r="AY2" t="s">
        <v>74</v>
      </c>
      <c r="AZ2" t="s">
        <v>74</v>
      </c>
      <c r="BA2" t="s">
        <v>74</v>
      </c>
      <c r="BB2">
        <v>52</v>
      </c>
      <c r="BC2">
        <v>66</v>
      </c>
      <c r="BD2" t="s">
        <v>74</v>
      </c>
      <c r="BE2" t="s">
        <v>93</v>
      </c>
      <c r="BF2" t="str">
        <f>HYPERLINK("http://dx.doi.org/10.20542/0131-2227-2023-67-2-52-66","http://dx.doi.org/10.20542/0131-2227-2023-67-2-52-66")</f>
        <v>http://dx.doi.org/10.20542/0131-2227-2023-67-2-52-66</v>
      </c>
      <c r="BG2" t="s">
        <v>74</v>
      </c>
      <c r="BH2" t="s">
        <v>74</v>
      </c>
      <c r="BI2">
        <v>15</v>
      </c>
      <c r="BJ2" t="s">
        <v>94</v>
      </c>
      <c r="BK2" t="s">
        <v>95</v>
      </c>
      <c r="BL2" t="s">
        <v>94</v>
      </c>
      <c r="BM2" t="s">
        <v>96</v>
      </c>
      <c r="BN2" t="s">
        <v>74</v>
      </c>
      <c r="BO2" t="s">
        <v>74</v>
      </c>
      <c r="BP2" t="s">
        <v>74</v>
      </c>
      <c r="BQ2" t="s">
        <v>74</v>
      </c>
      <c r="BR2" t="s">
        <v>97</v>
      </c>
      <c r="BS2" t="s">
        <v>98</v>
      </c>
      <c r="BT2" t="str">
        <f>HYPERLINK("https%3A%2F%2Fwww.webofscience.com%2Fwos%2Fwoscc%2Ffull-record%2FWOS:000946880600005","View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103</v>
      </c>
      <c r="N3" t="s">
        <v>79</v>
      </c>
      <c r="O3" t="s">
        <v>74</v>
      </c>
      <c r="P3" t="s">
        <v>74</v>
      </c>
      <c r="Q3" t="s">
        <v>74</v>
      </c>
      <c r="R3" t="s">
        <v>74</v>
      </c>
      <c r="S3" t="s">
        <v>74</v>
      </c>
      <c r="T3" t="s">
        <v>104</v>
      </c>
      <c r="U3" t="s">
        <v>105</v>
      </c>
      <c r="V3" t="s">
        <v>106</v>
      </c>
      <c r="W3" t="s">
        <v>107</v>
      </c>
      <c r="X3" t="s">
        <v>108</v>
      </c>
      <c r="Y3" t="s">
        <v>109</v>
      </c>
      <c r="Z3" t="s">
        <v>110</v>
      </c>
      <c r="AA3" t="s">
        <v>74</v>
      </c>
      <c r="AB3" t="s">
        <v>111</v>
      </c>
      <c r="AC3" t="s">
        <v>112</v>
      </c>
      <c r="AD3" t="s">
        <v>113</v>
      </c>
      <c r="AE3" t="s">
        <v>114</v>
      </c>
      <c r="AF3" t="s">
        <v>74</v>
      </c>
      <c r="AG3">
        <v>69</v>
      </c>
      <c r="AH3">
        <v>0</v>
      </c>
      <c r="AI3">
        <v>0</v>
      </c>
      <c r="AJ3">
        <v>5</v>
      </c>
      <c r="AK3">
        <v>5</v>
      </c>
      <c r="AL3" t="s">
        <v>115</v>
      </c>
      <c r="AM3" t="s">
        <v>116</v>
      </c>
      <c r="AN3" t="s">
        <v>117</v>
      </c>
      <c r="AO3" t="s">
        <v>118</v>
      </c>
      <c r="AP3" t="s">
        <v>119</v>
      </c>
      <c r="AQ3" t="s">
        <v>74</v>
      </c>
      <c r="AR3" t="s">
        <v>120</v>
      </c>
      <c r="AS3" t="s">
        <v>121</v>
      </c>
      <c r="AT3" t="s">
        <v>122</v>
      </c>
      <c r="AU3">
        <v>2023</v>
      </c>
      <c r="AV3">
        <v>39</v>
      </c>
      <c r="AW3">
        <v>2</v>
      </c>
      <c r="AX3" t="s">
        <v>74</v>
      </c>
      <c r="AY3" t="s">
        <v>74</v>
      </c>
      <c r="AZ3" t="s">
        <v>74</v>
      </c>
      <c r="BA3" t="s">
        <v>74</v>
      </c>
      <c r="BB3">
        <v>321</v>
      </c>
      <c r="BC3">
        <v>344</v>
      </c>
      <c r="BD3" t="s">
        <v>74</v>
      </c>
      <c r="BE3" t="s">
        <v>123</v>
      </c>
      <c r="BF3" t="str">
        <f>HYPERLINK("http://dx.doi.org/10.1080/21599165.2022.2102608","http://dx.doi.org/10.1080/21599165.2022.2102608")</f>
        <v>http://dx.doi.org/10.1080/21599165.2022.2102608</v>
      </c>
      <c r="BG3" t="s">
        <v>74</v>
      </c>
      <c r="BH3" t="s">
        <v>124</v>
      </c>
      <c r="BI3">
        <v>24</v>
      </c>
      <c r="BJ3" t="s">
        <v>125</v>
      </c>
      <c r="BK3" t="s">
        <v>126</v>
      </c>
      <c r="BL3" t="s">
        <v>127</v>
      </c>
      <c r="BM3" t="s">
        <v>128</v>
      </c>
      <c r="BN3" t="s">
        <v>74</v>
      </c>
      <c r="BO3" t="s">
        <v>129</v>
      </c>
      <c r="BP3" t="s">
        <v>74</v>
      </c>
      <c r="BQ3" t="s">
        <v>74</v>
      </c>
      <c r="BR3" t="s">
        <v>97</v>
      </c>
      <c r="BS3" t="s">
        <v>130</v>
      </c>
      <c r="BT3" t="str">
        <f>HYPERLINK("https%3A%2F%2Fwww.webofscience.com%2Fwos%2Fwoscc%2Ffull-record%2FWOS:000832915300001","View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103</v>
      </c>
      <c r="N4" t="s">
        <v>79</v>
      </c>
      <c r="O4" t="s">
        <v>74</v>
      </c>
      <c r="P4" t="s">
        <v>74</v>
      </c>
      <c r="Q4" t="s">
        <v>74</v>
      </c>
      <c r="R4" t="s">
        <v>74</v>
      </c>
      <c r="S4" t="s">
        <v>74</v>
      </c>
      <c r="T4" t="s">
        <v>135</v>
      </c>
      <c r="U4" t="s">
        <v>136</v>
      </c>
      <c r="V4" t="s">
        <v>137</v>
      </c>
      <c r="W4" t="s">
        <v>138</v>
      </c>
      <c r="X4" t="s">
        <v>139</v>
      </c>
      <c r="Y4" t="s">
        <v>140</v>
      </c>
      <c r="Z4" t="s">
        <v>141</v>
      </c>
      <c r="AA4" t="s">
        <v>74</v>
      </c>
      <c r="AB4" t="s">
        <v>74</v>
      </c>
      <c r="AC4" t="s">
        <v>74</v>
      </c>
      <c r="AD4" t="s">
        <v>74</v>
      </c>
      <c r="AE4" t="s">
        <v>74</v>
      </c>
      <c r="AF4" t="s">
        <v>74</v>
      </c>
      <c r="AG4">
        <v>76</v>
      </c>
      <c r="AH4">
        <v>5</v>
      </c>
      <c r="AI4">
        <v>5</v>
      </c>
      <c r="AJ4">
        <v>0</v>
      </c>
      <c r="AK4">
        <v>6</v>
      </c>
      <c r="AL4" t="s">
        <v>142</v>
      </c>
      <c r="AM4" t="s">
        <v>143</v>
      </c>
      <c r="AN4" t="s">
        <v>144</v>
      </c>
      <c r="AO4" t="s">
        <v>145</v>
      </c>
      <c r="AP4" t="s">
        <v>146</v>
      </c>
      <c r="AQ4" t="s">
        <v>74</v>
      </c>
      <c r="AR4" t="s">
        <v>147</v>
      </c>
      <c r="AS4" t="s">
        <v>148</v>
      </c>
      <c r="AT4" t="s">
        <v>149</v>
      </c>
      <c r="AU4">
        <v>2021</v>
      </c>
      <c r="AV4">
        <v>126</v>
      </c>
      <c r="AW4" t="s">
        <v>74</v>
      </c>
      <c r="AX4" t="s">
        <v>74</v>
      </c>
      <c r="AY4" t="s">
        <v>74</v>
      </c>
      <c r="AZ4" t="s">
        <v>74</v>
      </c>
      <c r="BA4" t="s">
        <v>74</v>
      </c>
      <c r="BB4" t="s">
        <v>74</v>
      </c>
      <c r="BC4" t="s">
        <v>74</v>
      </c>
      <c r="BD4">
        <v>106003</v>
      </c>
      <c r="BE4" t="s">
        <v>150</v>
      </c>
      <c r="BF4" t="str">
        <f>HYPERLINK("http://dx.doi.org/10.1016/j.childyouth.2021.106003","http://dx.doi.org/10.1016/j.childyouth.2021.106003")</f>
        <v>http://dx.doi.org/10.1016/j.childyouth.2021.106003</v>
      </c>
      <c r="BG4" t="s">
        <v>74</v>
      </c>
      <c r="BH4" t="s">
        <v>151</v>
      </c>
      <c r="BI4">
        <v>11</v>
      </c>
      <c r="BJ4" t="s">
        <v>152</v>
      </c>
      <c r="BK4" t="s">
        <v>126</v>
      </c>
      <c r="BL4" t="s">
        <v>152</v>
      </c>
      <c r="BM4" t="s">
        <v>153</v>
      </c>
      <c r="BN4" t="s">
        <v>74</v>
      </c>
      <c r="BO4" t="s">
        <v>154</v>
      </c>
      <c r="BP4" t="s">
        <v>74</v>
      </c>
      <c r="BQ4" t="s">
        <v>74</v>
      </c>
      <c r="BR4" t="s">
        <v>97</v>
      </c>
      <c r="BS4" t="s">
        <v>155</v>
      </c>
      <c r="BT4" t="str">
        <f>HYPERLINK("https%3A%2F%2Fwww.webofscience.com%2Fwos%2Fwoscc%2Ffull-record%2FWOS:000668347800009","View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103</v>
      </c>
      <c r="N5" t="s">
        <v>79</v>
      </c>
      <c r="O5" t="s">
        <v>74</v>
      </c>
      <c r="P5" t="s">
        <v>74</v>
      </c>
      <c r="Q5" t="s">
        <v>74</v>
      </c>
      <c r="R5" t="s">
        <v>74</v>
      </c>
      <c r="S5" t="s">
        <v>74</v>
      </c>
      <c r="T5" t="s">
        <v>160</v>
      </c>
      <c r="U5" t="s">
        <v>74</v>
      </c>
      <c r="V5" t="s">
        <v>161</v>
      </c>
      <c r="W5" t="s">
        <v>162</v>
      </c>
      <c r="X5" t="s">
        <v>163</v>
      </c>
      <c r="Y5" t="s">
        <v>164</v>
      </c>
      <c r="Z5" t="s">
        <v>165</v>
      </c>
      <c r="AA5" t="s">
        <v>166</v>
      </c>
      <c r="AB5" t="s">
        <v>167</v>
      </c>
      <c r="AC5" t="s">
        <v>168</v>
      </c>
      <c r="AD5" t="s">
        <v>169</v>
      </c>
      <c r="AE5" t="s">
        <v>170</v>
      </c>
      <c r="AF5" t="s">
        <v>74</v>
      </c>
      <c r="AG5">
        <v>20</v>
      </c>
      <c r="AH5">
        <v>1</v>
      </c>
      <c r="AI5">
        <v>1</v>
      </c>
      <c r="AJ5">
        <v>2</v>
      </c>
      <c r="AK5">
        <v>4</v>
      </c>
      <c r="AL5" t="s">
        <v>171</v>
      </c>
      <c r="AM5" t="s">
        <v>172</v>
      </c>
      <c r="AN5" t="s">
        <v>173</v>
      </c>
      <c r="AO5" t="s">
        <v>174</v>
      </c>
      <c r="AP5" t="s">
        <v>175</v>
      </c>
      <c r="AQ5" t="s">
        <v>74</v>
      </c>
      <c r="AR5" t="s">
        <v>176</v>
      </c>
      <c r="AS5" t="s">
        <v>177</v>
      </c>
      <c r="AT5" t="s">
        <v>178</v>
      </c>
      <c r="AU5">
        <v>2021</v>
      </c>
      <c r="AV5">
        <v>9</v>
      </c>
      <c r="AW5" t="s">
        <v>74</v>
      </c>
      <c r="AX5" t="s">
        <v>74</v>
      </c>
      <c r="AY5" t="s">
        <v>74</v>
      </c>
      <c r="AZ5" t="s">
        <v>179</v>
      </c>
      <c r="BA5" t="s">
        <v>74</v>
      </c>
      <c r="BB5" t="s">
        <v>74</v>
      </c>
      <c r="BC5" t="s">
        <v>74</v>
      </c>
      <c r="BD5" t="s">
        <v>180</v>
      </c>
      <c r="BE5" t="s">
        <v>181</v>
      </c>
      <c r="BF5" t="str">
        <f>HYPERLINK("http://dx.doi.org/10.20511/pyr2021.v9nSPE1.1389","http://dx.doi.org/10.20511/pyr2021.v9nSPE1.1389")</f>
        <v>http://dx.doi.org/10.20511/pyr2021.v9nSPE1.1389</v>
      </c>
      <c r="BG5" t="s">
        <v>74</v>
      </c>
      <c r="BH5" t="s">
        <v>74</v>
      </c>
      <c r="BI5">
        <v>13</v>
      </c>
      <c r="BJ5" t="s">
        <v>182</v>
      </c>
      <c r="BK5" t="s">
        <v>95</v>
      </c>
      <c r="BL5" t="s">
        <v>183</v>
      </c>
      <c r="BM5" t="s">
        <v>184</v>
      </c>
      <c r="BN5" t="s">
        <v>74</v>
      </c>
      <c r="BO5" t="s">
        <v>74</v>
      </c>
      <c r="BP5" t="s">
        <v>74</v>
      </c>
      <c r="BQ5" t="s">
        <v>74</v>
      </c>
      <c r="BR5" t="s">
        <v>97</v>
      </c>
      <c r="BS5" t="s">
        <v>185</v>
      </c>
      <c r="BT5" t="str">
        <f>HYPERLINK("https%3A%2F%2Fwww.webofscience.com%2Fwos%2Fwoscc%2Ffull-record%2FWOS:000697163700020","View Full Record in Web of Science")</f>
        <v>View Full Record in Web of Science</v>
      </c>
    </row>
    <row r="6" spans="1:72" x14ac:dyDescent="0.25">
      <c r="A6" t="s">
        <v>72</v>
      </c>
      <c r="B6" t="s">
        <v>186</v>
      </c>
      <c r="C6" t="s">
        <v>74</v>
      </c>
      <c r="D6" t="s">
        <v>74</v>
      </c>
      <c r="E6" t="s">
        <v>74</v>
      </c>
      <c r="F6" t="s">
        <v>187</v>
      </c>
      <c r="G6" t="s">
        <v>74</v>
      </c>
      <c r="H6" t="s">
        <v>74</v>
      </c>
      <c r="I6" t="s">
        <v>188</v>
      </c>
      <c r="J6" t="s">
        <v>189</v>
      </c>
      <c r="K6" t="s">
        <v>74</v>
      </c>
      <c r="L6" t="s">
        <v>74</v>
      </c>
      <c r="M6" t="s">
        <v>103</v>
      </c>
      <c r="N6" t="s">
        <v>79</v>
      </c>
      <c r="O6" t="s">
        <v>74</v>
      </c>
      <c r="P6" t="s">
        <v>74</v>
      </c>
      <c r="Q6" t="s">
        <v>74</v>
      </c>
      <c r="R6" t="s">
        <v>74</v>
      </c>
      <c r="S6" t="s">
        <v>74</v>
      </c>
      <c r="T6" t="s">
        <v>190</v>
      </c>
      <c r="U6" t="s">
        <v>191</v>
      </c>
      <c r="V6" t="s">
        <v>192</v>
      </c>
      <c r="W6" t="s">
        <v>193</v>
      </c>
      <c r="X6" t="s">
        <v>194</v>
      </c>
      <c r="Y6" t="s">
        <v>195</v>
      </c>
      <c r="Z6" t="s">
        <v>74</v>
      </c>
      <c r="AA6" t="s">
        <v>74</v>
      </c>
      <c r="AB6" t="s">
        <v>196</v>
      </c>
      <c r="AC6" t="s">
        <v>74</v>
      </c>
      <c r="AD6" t="s">
        <v>74</v>
      </c>
      <c r="AE6" t="s">
        <v>74</v>
      </c>
      <c r="AF6" t="s">
        <v>74</v>
      </c>
      <c r="AG6">
        <v>69</v>
      </c>
      <c r="AH6">
        <v>0</v>
      </c>
      <c r="AI6">
        <v>0</v>
      </c>
      <c r="AJ6">
        <v>3</v>
      </c>
      <c r="AK6">
        <v>8</v>
      </c>
      <c r="AL6" t="s">
        <v>197</v>
      </c>
      <c r="AM6" t="s">
        <v>198</v>
      </c>
      <c r="AN6" t="s">
        <v>199</v>
      </c>
      <c r="AO6" t="s">
        <v>200</v>
      </c>
      <c r="AP6" t="s">
        <v>201</v>
      </c>
      <c r="AQ6" t="s">
        <v>74</v>
      </c>
      <c r="AR6" t="s">
        <v>202</v>
      </c>
      <c r="AS6" t="s">
        <v>203</v>
      </c>
      <c r="AT6" t="s">
        <v>204</v>
      </c>
      <c r="AU6">
        <v>2020</v>
      </c>
      <c r="AV6">
        <v>53</v>
      </c>
      <c r="AW6">
        <v>2</v>
      </c>
      <c r="AX6" t="s">
        <v>74</v>
      </c>
      <c r="AY6" t="s">
        <v>74</v>
      </c>
      <c r="AZ6" t="s">
        <v>74</v>
      </c>
      <c r="BA6" t="s">
        <v>74</v>
      </c>
      <c r="BB6">
        <v>76</v>
      </c>
      <c r="BC6">
        <v>92</v>
      </c>
      <c r="BD6" t="s">
        <v>74</v>
      </c>
      <c r="BE6" t="s">
        <v>205</v>
      </c>
      <c r="BF6" t="str">
        <f>HYPERLINK("http://dx.doi.org/10.1525/j.postcomstud.2020.53.2.76","http://dx.doi.org/10.1525/j.postcomstud.2020.53.2.76")</f>
        <v>http://dx.doi.org/10.1525/j.postcomstud.2020.53.2.76</v>
      </c>
      <c r="BG6" t="s">
        <v>74</v>
      </c>
      <c r="BH6" t="s">
        <v>74</v>
      </c>
      <c r="BI6">
        <v>17</v>
      </c>
      <c r="BJ6" t="s">
        <v>206</v>
      </c>
      <c r="BK6" t="s">
        <v>126</v>
      </c>
      <c r="BL6" t="s">
        <v>207</v>
      </c>
      <c r="BM6" t="s">
        <v>208</v>
      </c>
      <c r="BN6" t="s">
        <v>74</v>
      </c>
      <c r="BO6" t="s">
        <v>74</v>
      </c>
      <c r="BP6" t="s">
        <v>74</v>
      </c>
      <c r="BQ6" t="s">
        <v>74</v>
      </c>
      <c r="BR6" t="s">
        <v>97</v>
      </c>
      <c r="BS6" t="s">
        <v>209</v>
      </c>
      <c r="BT6" t="str">
        <f>HYPERLINK("https%3A%2F%2Fwww.webofscience.com%2Fwos%2Fwoscc%2Ffull-record%2FWOS:000582843400006","View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103</v>
      </c>
      <c r="N7" t="s">
        <v>79</v>
      </c>
      <c r="O7" t="s">
        <v>74</v>
      </c>
      <c r="P7" t="s">
        <v>74</v>
      </c>
      <c r="Q7" t="s">
        <v>74</v>
      </c>
      <c r="R7" t="s">
        <v>74</v>
      </c>
      <c r="S7" t="s">
        <v>74</v>
      </c>
      <c r="T7" t="s">
        <v>214</v>
      </c>
      <c r="U7" t="s">
        <v>215</v>
      </c>
      <c r="V7" t="s">
        <v>216</v>
      </c>
      <c r="W7" t="s">
        <v>217</v>
      </c>
      <c r="X7" t="s">
        <v>218</v>
      </c>
      <c r="Y7" t="s">
        <v>219</v>
      </c>
      <c r="Z7" t="s">
        <v>110</v>
      </c>
      <c r="AA7" t="s">
        <v>220</v>
      </c>
      <c r="AB7" t="s">
        <v>221</v>
      </c>
      <c r="AC7" t="s">
        <v>222</v>
      </c>
      <c r="AD7" t="s">
        <v>223</v>
      </c>
      <c r="AE7" t="s">
        <v>224</v>
      </c>
      <c r="AF7" t="s">
        <v>74</v>
      </c>
      <c r="AG7">
        <v>103</v>
      </c>
      <c r="AH7">
        <v>4</v>
      </c>
      <c r="AI7">
        <v>4</v>
      </c>
      <c r="AJ7">
        <v>1</v>
      </c>
      <c r="AK7">
        <v>17</v>
      </c>
      <c r="AL7" t="s">
        <v>225</v>
      </c>
      <c r="AM7" t="s">
        <v>226</v>
      </c>
      <c r="AN7" t="s">
        <v>227</v>
      </c>
      <c r="AO7" t="s">
        <v>228</v>
      </c>
      <c r="AP7" t="s">
        <v>229</v>
      </c>
      <c r="AQ7" t="s">
        <v>74</v>
      </c>
      <c r="AR7" t="s">
        <v>230</v>
      </c>
      <c r="AS7" t="s">
        <v>231</v>
      </c>
      <c r="AT7" t="s">
        <v>232</v>
      </c>
      <c r="AU7">
        <v>2020</v>
      </c>
      <c r="AV7">
        <v>23</v>
      </c>
      <c r="AW7">
        <v>1</v>
      </c>
      <c r="AX7" t="s">
        <v>74</v>
      </c>
      <c r="AY7" t="s">
        <v>74</v>
      </c>
      <c r="AZ7" t="s">
        <v>74</v>
      </c>
      <c r="BA7" t="s">
        <v>74</v>
      </c>
      <c r="BB7">
        <v>210</v>
      </c>
      <c r="BC7">
        <v>236</v>
      </c>
      <c r="BD7" t="s">
        <v>74</v>
      </c>
      <c r="BE7" t="s">
        <v>233</v>
      </c>
      <c r="BF7" t="str">
        <f>HYPERLINK("http://dx.doi.org/10.1057/s41268-018-0134-4","http://dx.doi.org/10.1057/s41268-018-0134-4")</f>
        <v>http://dx.doi.org/10.1057/s41268-018-0134-4</v>
      </c>
      <c r="BG7" t="s">
        <v>74</v>
      </c>
      <c r="BH7" t="s">
        <v>74</v>
      </c>
      <c r="BI7">
        <v>27</v>
      </c>
      <c r="BJ7" t="s">
        <v>206</v>
      </c>
      <c r="BK7" t="s">
        <v>126</v>
      </c>
      <c r="BL7" t="s">
        <v>207</v>
      </c>
      <c r="BM7" t="s">
        <v>234</v>
      </c>
      <c r="BN7" t="s">
        <v>74</v>
      </c>
      <c r="BO7" t="s">
        <v>74</v>
      </c>
      <c r="BP7" t="s">
        <v>74</v>
      </c>
      <c r="BQ7" t="s">
        <v>74</v>
      </c>
      <c r="BR7" t="s">
        <v>97</v>
      </c>
      <c r="BS7" t="s">
        <v>235</v>
      </c>
      <c r="BT7" t="str">
        <f>HYPERLINK("https%3A%2F%2Fwww.webofscience.com%2Fwos%2Fwoscc%2Ffull-record%2FWOS:000515336500010","View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2023-10-17T18:00:10Z</dcterms:created>
  <dcterms:modified xsi:type="dcterms:W3CDTF">2023-10-17T18:00:10Z</dcterms:modified>
</cp:coreProperties>
</file>